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'!$A$1:$D$35</definedName>
  </definedNames>
  <calcPr calcId="162913"/>
</workbook>
</file>

<file path=xl/calcChain.xml><?xml version="1.0" encoding="utf-8"?>
<calcChain xmlns="http://schemas.openxmlformats.org/spreadsheetml/2006/main">
  <c r="B1" i="1" l="1"/>
  <c r="D11" i="1" s="1"/>
  <c r="A8" i="1" l="1"/>
  <c r="C11" i="1"/>
  <c r="D3" i="1"/>
  <c r="D4" i="1"/>
</calcChain>
</file>

<file path=xl/sharedStrings.xml><?xml version="1.0" encoding="utf-8"?>
<sst xmlns="http://schemas.openxmlformats.org/spreadsheetml/2006/main" count="52" uniqueCount="52">
  <si>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</si>
  <si>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</si>
  <si>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</si>
  <si>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</si>
  <si>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</si>
  <si>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</si>
  <si>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</si>
  <si>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</si>
  <si>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</si>
  <si>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</si>
  <si>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</si>
  <si>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</si>
  <si>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</si>
  <si>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</si>
  <si>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</si>
  <si>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</si>
  <si>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</si>
  <si>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</si>
  <si>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</si>
  <si>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</si>
  <si>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</si>
  <si>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</si>
  <si>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</si>
  <si>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</si>
  <si>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</si>
  <si>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</si>
  <si>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</si>
  <si>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</si>
  <si>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</si>
  <si>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</si>
  <si>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</si>
  <si>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</si>
  <si>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</si>
  <si>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</si>
  <si>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</si>
  <si>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</si>
  <si>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</si>
  <si>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</si>
  <si>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</si>
  <si>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</si>
  <si>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</si>
  <si>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</si>
  <si>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</si>
  <si>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</si>
  <si>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</si>
  <si>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</si>
  <si>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</si>
  <si>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</si>
  <si>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</si>
  <si>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</si>
  <si>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Изменение остатков средств на счетах по учету средств бюджетов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</si>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</sst>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Normal="100" zoomScaleSheetLayoutView="100" workbookViewId="0">
      <selection activeCell="C6" sqref="C6"/>
    </sheetView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18.42578125" style="2" customWidth="1"/>
    <col min="5" max="6" width="18.7109375" style="2" bestFit="1" customWidth="1"/>
    <col min="7" max="16384" width="9.140625" style="2"/>
  </cols>
  <sheetData>
    <row r="1" spans="1:4" ht="18.75" x14ac:dyDescent="0.25">
      <c r="A1" s="1" t="s">
        <v>5</v>
      </c>
      <c r="B1" s="1">
        <f>YEAR(Date)</f>
        <v>2019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2019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2020 и 2021 годов''</v>
      </c>
    </row>
    <row r="5" spans="1:4" ht="14.85" customHeight="1" x14ac:dyDescent="0.25">
      <c r="A5" s="6"/>
      <c r="B5" s="5"/>
      <c r="C5" s="22" t="s">
        <v>51</v>
      </c>
      <c r="D5" s="23"/>
    </row>
    <row r="6" spans="1:4" ht="14.85" customHeight="1" x14ac:dyDescent="0.25">
      <c r="A6" s="6"/>
      <c r="B6" s="5"/>
      <c r="D6" s="7"/>
    </row>
    <row r="7" spans="1:4" ht="14.85" customHeight="1" x14ac:dyDescent="0.25">
      <c r="A7" s="6"/>
      <c r="B7" s="5"/>
      <c r="D7" s="7"/>
    </row>
    <row r="8" spans="1:4" ht="14.85" customHeight="1" x14ac:dyDescent="0.25">
      <c r="A8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8" s="21"/>
      <c r="C8" s="21"/>
      <c r="D8" s="21"/>
    </row>
    <row r="9" spans="1:4" ht="14.85" customHeight="1" x14ac:dyDescent="0.25">
      <c r="A9" s="20"/>
      <c r="B9" s="20"/>
      <c r="C9" s="20"/>
      <c r="D9" s="20"/>
    </row>
    <row r="10" spans="1:4" ht="14.85" customHeight="1" x14ac:dyDescent="0.25">
      <c r="A10" s="6"/>
      <c r="B10" s="5"/>
      <c r="D10" s="7" t="s">
        <v>1</v>
      </c>
    </row>
    <row r="11" spans="1:4" ht="31.5" x14ac:dyDescent="0.25">
      <c r="A11" s="8" t="s">
        <v>2</v>
      </c>
      <c r="B11" s="8" t="s">
        <v>3</v>
      </c>
      <c r="C11" s="8" t="str">
        <f>CONCATENATE("Годовой объем на ",Year+1," год")</f>
        <v>Годовой объем на 2020 год</v>
      </c>
      <c r="D11" s="8" t="str">
        <f>CONCATENATE("Годовой объем на ",Year+2," год")</f>
        <v>Годовой объем на 2021 год</v>
      </c>
    </row>
    <row r="12" spans="1:4" ht="14.85" customHeight="1" x14ac:dyDescent="0.25">
      <c r="A12" s="8">
        <v>1</v>
      </c>
      <c r="B12" s="8">
        <v>2</v>
      </c>
      <c r="C12" s="8">
        <v>3</v>
      </c>
      <c r="D12" s="8">
        <v>4</v>
      </c>
    </row>
    <row r="13" spans="1:4" ht="14.85" customHeight="1" x14ac:dyDescent="0.25">
      <c r="A13" s="15"/>
      <c r="B13" s="10" t="s">
        <v>49</v>
      </c>
      <c r="C13" s="11">
        <v>0</v>
      </c>
      <c r="D13" s="11">
        <v>0</v>
      </c>
    </row>
    <row r="14" spans="1:4" ht="31.5" x14ac:dyDescent="0.25">
      <c r="A14" s="15" t="s">
        <v>6</v>
      </c>
      <c r="B14" s="10" t="s">
        <v>7</v>
      </c>
      <c r="C14" s="11">
        <v>-163767.07</v>
      </c>
      <c r="D14" s="11">
        <v>-163767.07</v>
      </c>
    </row>
    <row r="15" spans="1:4" ht="31.5" x14ac:dyDescent="0.25">
      <c r="A15" s="9" t="s">
        <v>8</v>
      </c>
      <c r="B15" s="13" t="s">
        <v>9</v>
      </c>
      <c r="C15" s="14">
        <v>-163767.07</v>
      </c>
      <c r="D15" s="14">
        <v>-163767.07</v>
      </c>
    </row>
    <row r="16" spans="1:4" ht="31.5" x14ac:dyDescent="0.25">
      <c r="A16" s="9" t="s">
        <v>10</v>
      </c>
      <c r="B16" s="13" t="s">
        <v>11</v>
      </c>
      <c r="C16" s="14">
        <v>5000000</v>
      </c>
      <c r="D16" s="14">
        <v>5000000</v>
      </c>
    </row>
    <row r="17" spans="1:7" ht="47.25" x14ac:dyDescent="0.25">
      <c r="A17" s="9" t="s">
        <v>12</v>
      </c>
      <c r="B17" s="13" t="s">
        <v>13</v>
      </c>
      <c r="C17" s="14">
        <v>5000000</v>
      </c>
      <c r="D17" s="14">
        <v>5000000</v>
      </c>
    </row>
    <row r="18" spans="1:7" ht="31.5" x14ac:dyDescent="0.25">
      <c r="A18" s="9" t="s">
        <v>14</v>
      </c>
      <c r="B18" s="13" t="s">
        <v>15</v>
      </c>
      <c r="C18" s="14">
        <v>-5163767.07</v>
      </c>
      <c r="D18" s="14">
        <v>-5163767.07</v>
      </c>
    </row>
    <row r="19" spans="1:7" ht="47.25" x14ac:dyDescent="0.25">
      <c r="A19" s="9" t="s">
        <v>16</v>
      </c>
      <c r="B19" s="13" t="s">
        <v>17</v>
      </c>
      <c r="C19" s="14">
        <v>-5163767.07</v>
      </c>
      <c r="D19" s="14">
        <v>-5163767.07</v>
      </c>
    </row>
    <row r="20" spans="1:7" ht="15.75" x14ac:dyDescent="0.25">
      <c r="A20" s="15" t="s">
        <v>18</v>
      </c>
      <c r="B20" s="10" t="s">
        <v>50</v>
      </c>
      <c r="C20" s="11">
        <v>0</v>
      </c>
      <c r="D20" s="11">
        <v>0</v>
      </c>
    </row>
    <row r="21" spans="1:7" ht="15.75" x14ac:dyDescent="0.25">
      <c r="A21" s="9" t="s">
        <v>19</v>
      </c>
      <c r="B21" s="13" t="s">
        <v>20</v>
      </c>
      <c r="C21" s="14">
        <v>-69873199.709999993</v>
      </c>
      <c r="D21" s="14">
        <v>-69990772.439999998</v>
      </c>
    </row>
    <row r="22" spans="1:7" ht="15.75" x14ac:dyDescent="0.25">
      <c r="A22" s="9" t="s">
        <v>21</v>
      </c>
      <c r="B22" s="13" t="s">
        <v>22</v>
      </c>
      <c r="C22" s="14">
        <v>-69873199.709999993</v>
      </c>
      <c r="D22" s="14">
        <v>-69990772.439999998</v>
      </c>
    </row>
    <row r="23" spans="1:7" ht="15.75" x14ac:dyDescent="0.25">
      <c r="A23" s="9" t="s">
        <v>23</v>
      </c>
      <c r="B23" s="13" t="s">
        <v>24</v>
      </c>
      <c r="C23" s="14">
        <v>-69873199.709999993</v>
      </c>
      <c r="D23" s="14">
        <v>-69990772.439999998</v>
      </c>
    </row>
    <row r="24" spans="1:7" ht="31.5" x14ac:dyDescent="0.25">
      <c r="A24" s="9" t="s">
        <v>25</v>
      </c>
      <c r="B24" s="13" t="s">
        <v>26</v>
      </c>
      <c r="C24" s="14">
        <v>-69873199.709999993</v>
      </c>
      <c r="D24" s="14">
        <v>-69990772.439999998</v>
      </c>
      <c r="E24" s="19"/>
      <c r="F24" s="19"/>
      <c r="G24" s="19"/>
    </row>
    <row r="25" spans="1:7" ht="15.75" x14ac:dyDescent="0.25">
      <c r="A25" s="9" t="s">
        <v>27</v>
      </c>
      <c r="B25" s="13" t="s">
        <v>28</v>
      </c>
      <c r="C25" s="14">
        <v>69873199.709999993</v>
      </c>
      <c r="D25" s="14">
        <v>69990772.439999998</v>
      </c>
    </row>
    <row r="26" spans="1:7" ht="15.75" x14ac:dyDescent="0.25">
      <c r="A26" s="9" t="s">
        <v>29</v>
      </c>
      <c r="B26" s="13" t="s">
        <v>30</v>
      </c>
      <c r="C26" s="14">
        <v>69873199.709999993</v>
      </c>
      <c r="D26" s="14">
        <v>69990772.439999998</v>
      </c>
    </row>
    <row r="27" spans="1:7" ht="15.75" x14ac:dyDescent="0.25">
      <c r="A27" s="9" t="s">
        <v>31</v>
      </c>
      <c r="B27" s="13" t="s">
        <v>32</v>
      </c>
      <c r="C27" s="14">
        <v>69873199.709999993</v>
      </c>
      <c r="D27" s="14">
        <v>69990772.439999998</v>
      </c>
    </row>
    <row r="28" spans="1:7" ht="31.5" x14ac:dyDescent="0.25">
      <c r="A28" s="9" t="s">
        <v>33</v>
      </c>
      <c r="B28" s="13" t="s">
        <v>34</v>
      </c>
      <c r="C28" s="14">
        <v>69873199.709999993</v>
      </c>
      <c r="D28" s="14">
        <v>69990772.439999998</v>
      </c>
      <c r="E28" s="19"/>
      <c r="F28" s="19"/>
    </row>
    <row r="29" spans="1:7" ht="15.75" x14ac:dyDescent="0.25">
      <c r="A29" s="15" t="s">
        <v>35</v>
      </c>
      <c r="B29" s="10" t="s">
        <v>36</v>
      </c>
      <c r="C29" s="11">
        <v>163767.07</v>
      </c>
      <c r="D29" s="11">
        <v>163767.07</v>
      </c>
    </row>
    <row r="30" spans="1:7" ht="31.5" x14ac:dyDescent="0.25">
      <c r="A30" s="9" t="s">
        <v>37</v>
      </c>
      <c r="B30" s="13" t="s">
        <v>38</v>
      </c>
      <c r="C30" s="14">
        <v>-1000000</v>
      </c>
      <c r="D30" s="14">
        <v>-1000000</v>
      </c>
    </row>
    <row r="31" spans="1:7" ht="31.5" x14ac:dyDescent="0.25">
      <c r="A31" s="9" t="s">
        <v>39</v>
      </c>
      <c r="B31" s="13" t="s">
        <v>40</v>
      </c>
      <c r="C31" s="14">
        <v>-1000000</v>
      </c>
      <c r="D31" s="14">
        <v>-1000000</v>
      </c>
    </row>
    <row r="32" spans="1:7" ht="31.5" x14ac:dyDescent="0.25">
      <c r="A32" s="9" t="s">
        <v>41</v>
      </c>
      <c r="B32" s="13" t="s">
        <v>42</v>
      </c>
      <c r="C32" s="14">
        <v>-1000000</v>
      </c>
      <c r="D32" s="14">
        <v>-1000000</v>
      </c>
    </row>
    <row r="33" spans="1:4" ht="31.5" x14ac:dyDescent="0.25">
      <c r="A33" s="9" t="s">
        <v>43</v>
      </c>
      <c r="B33" s="13" t="s">
        <v>44</v>
      </c>
      <c r="C33" s="14">
        <v>1163767.07</v>
      </c>
      <c r="D33" s="14">
        <v>1163767.07</v>
      </c>
    </row>
    <row r="34" spans="1:4" ht="31.5" x14ac:dyDescent="0.25">
      <c r="A34" s="9" t="s">
        <v>45</v>
      </c>
      <c r="B34" s="13" t="s">
        <v>46</v>
      </c>
      <c r="C34" s="14">
        <v>1163767.07</v>
      </c>
      <c r="D34" s="14">
        <v>1163767.07</v>
      </c>
    </row>
    <row r="35" spans="1:4" ht="31.5" x14ac:dyDescent="0.25">
      <c r="A35" s="16" t="s">
        <v>47</v>
      </c>
      <c r="B35" s="17" t="s">
        <v>48</v>
      </c>
      <c r="C35" s="18">
        <v>1163767.07</v>
      </c>
      <c r="D35" s="18">
        <v>1163767.07</v>
      </c>
    </row>
    <row r="36" spans="1:4" ht="15.75" x14ac:dyDescent="0.25">
      <c r="A36" s="12"/>
    </row>
    <row r="37" spans="1:4" ht="15.75" x14ac:dyDescent="0.25"/>
  </sheetData>
  <mergeCells count="2">
    <mergeCell ref="A8:D8"/>
    <mergeCell ref="C5:D5"/>
  </mergeCells>
  <pageMargins left="0.6" right="0.17" top="0.74803149606299213" bottom="0.74803149606299213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2018-11-18T22:36:58Z</dcterms:modified>
</cp:coreProperties>
</file>